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320" windowHeight="11310" activeTab="1"/>
  </bookViews>
  <sheets>
    <sheet name="հավելված 1" sheetId="7" r:id="rId1"/>
    <sheet name="հավելված 2" sheetId="13" r:id="rId2"/>
    <sheet name="հավելված 3" sheetId="14" r:id="rId3"/>
  </sheets>
  <definedNames>
    <definedName name="_xlnm.Print_Titles" localSheetId="0">'հավելված 1'!$4:$4</definedName>
    <definedName name="_xlnm.Print_Titles" localSheetId="1">'հավելված 2'!$8:$8</definedName>
  </definedNames>
  <calcPr calcId="125725"/>
</workbook>
</file>

<file path=xl/calcChain.xml><?xml version="1.0" encoding="utf-8"?>
<calcChain xmlns="http://schemas.openxmlformats.org/spreadsheetml/2006/main">
  <c r="E55" i="13"/>
  <c r="G46"/>
  <c r="G49"/>
  <c r="G50"/>
  <c r="G52"/>
  <c r="G53"/>
  <c r="G54"/>
  <c r="G55"/>
  <c r="E46"/>
  <c r="E49"/>
  <c r="E50"/>
  <c r="E52"/>
  <c r="E53"/>
  <c r="E54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G9"/>
  <c r="E9"/>
</calcChain>
</file>

<file path=xl/sharedStrings.xml><?xml version="1.0" encoding="utf-8"?>
<sst xmlns="http://schemas.openxmlformats.org/spreadsheetml/2006/main" count="389" uniqueCount="181">
  <si>
    <t>Անվանումը</t>
  </si>
  <si>
    <t>Չ/Մ</t>
  </si>
  <si>
    <t>Չ/Հ</t>
  </si>
  <si>
    <t>1</t>
  </si>
  <si>
    <t>Ընդամենը</t>
  </si>
  <si>
    <t>ԳՆՄԱՆ ԺԱՄԱՆԱԿԱՑՈՒՅՑ</t>
  </si>
  <si>
    <t xml:space="preserve">     </t>
  </si>
  <si>
    <t>Հ/Հ</t>
  </si>
  <si>
    <t xml:space="preserve">Ապրանքի </t>
  </si>
  <si>
    <t>Չափման միավորը</t>
  </si>
  <si>
    <t>քանակը</t>
  </si>
  <si>
    <t>գինը</t>
  </si>
  <si>
    <t>X</t>
  </si>
  <si>
    <t>Վճարման ժամանակացույց*</t>
  </si>
  <si>
    <t>N</t>
  </si>
  <si>
    <t xml:space="preserve"> Ապրանքի անվանումը</t>
  </si>
  <si>
    <t xml:space="preserve"> Ընդամենը </t>
  </si>
  <si>
    <t>ՀՀ դրամ</t>
  </si>
  <si>
    <t xml:space="preserve">ՎԱՃԱՌՈՂ
---------------------------------
(ստորագրություն)
Կ.Տ.
</t>
  </si>
  <si>
    <t>Միավորի գինը  /ՀՀ դրամ/</t>
  </si>
  <si>
    <r>
      <t xml:space="preserve">* </t>
    </r>
    <r>
      <rPr>
        <i/>
        <sz val="9"/>
        <color theme="1"/>
        <rFont val="GHEA Grapalat"/>
        <family val="3"/>
      </rPr>
      <t>Վճարման ենթակա գումարները ներկայացված են աճողական կարգով։</t>
    </r>
  </si>
  <si>
    <t xml:space="preserve">  ՀՀ դրամ</t>
  </si>
  <si>
    <t>ԴԵՂՈՐԱՅՔ ԵՎ ՊԱՏՎԱՍՏԱՆՅՈՒԹԵՐ</t>
  </si>
  <si>
    <t xml:space="preserve">
</t>
  </si>
  <si>
    <t>բնութագիր</t>
  </si>
  <si>
    <t>քանակ</t>
  </si>
  <si>
    <t>հաբ</t>
  </si>
  <si>
    <t xml:space="preserve">ԳՆՈՐԴ
ք. Երևան, Ֆանարջյան 76 շ.                                                                                                                                                                                                                                                                                                                                                                        &lt;&lt;Հայեկոնոմբանկ&gt;&gt; ՓԲԸ խորհրդային մ/ճ                                                                                                                                                                                                                                                                                                                                                                                            Հ/Հ 163078303936                                                                                                                                                                                                                                                                                                                                                                                                         ՀՎՀՀ01002804                                                                                                                                                                                                                                                                                                                                                                                                                                      էլ. հասցեն` nco.gnumner@gmail.com                                                                                                                                                                                                                                                                                                                                                                              հեռ. 010-28-67-22
---------------------------------
/ստորագրություն/
Կ.Տ
</t>
  </si>
  <si>
    <t>ֆլ</t>
  </si>
  <si>
    <t>ամպ</t>
  </si>
  <si>
    <t>անվանունը</t>
  </si>
  <si>
    <t>սրվակ</t>
  </si>
  <si>
    <t>2</t>
  </si>
  <si>
    <t>3</t>
  </si>
  <si>
    <t>4</t>
  </si>
  <si>
    <t xml:space="preserve">ատրոպին (ատրոպինի սուլֆատ)   </t>
  </si>
  <si>
    <t>5</t>
  </si>
  <si>
    <t>6</t>
  </si>
  <si>
    <t>7</t>
  </si>
  <si>
    <t>8</t>
  </si>
  <si>
    <t>հատ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</si>
  <si>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</si>
  <si>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</si>
  <si>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</si>
  <si>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</si>
  <si>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</si>
  <si>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</si>
  <si>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</si>
  <si>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</si>
  <si>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</si>
  <si>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</si>
  <si>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</si>
  <si>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</si>
  <si>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</si>
  <si>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</si>
  <si>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</si>
  <si>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</si>
  <si>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 xml:space="preserve">հիդրօքսիէթիլ օսլա, նատրիումի քլորիդ </t>
  </si>
  <si>
    <t>լուծույթ կաթիլաներարկ-ման 60մգ/մլ+9մգ/մլ, 500մլ պլաստիկե փաթեթ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</si>
  <si>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</si>
  <si>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</si>
  <si>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</si>
  <si>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</si>
  <si>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</si>
  <si>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</si>
  <si>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</si>
  <si>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</si>
  <si>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</si>
  <si>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</si>
  <si>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</si>
  <si>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</si>
  <si>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</si>
  <si>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 xml:space="preserve">դեղի պիտանիության ժամկետները հանձնման պահին պետք է լինեն հետևյալը`
1. 2,5 տարվանից ավելի պիտանիության ժամկետ ունեցող դեղերը հանձնման պահին պետք է ունենան առնվազն 2 տարի մնացորդային պիտանիության ժամկետ
2. մինչև 2,5 տարի պիտանիության ժամկետ ունեցող դեղերը հանձնման պահին պետք է ունենան դեղի ընդհանուր պիտանիության ժամկետի առնվազն երկու երրորդը
</t>
  </si>
  <si>
    <t>I եռամսյակ</t>
  </si>
  <si>
    <t>Նախատեսվում է գնել 2014թ.</t>
  </si>
  <si>
    <t>հունվար</t>
  </si>
  <si>
    <t>փետրվար</t>
  </si>
  <si>
    <t>մարտ</t>
  </si>
  <si>
    <t>Նախատեսվում է ֆինանսավորել 2014թ.` ըստ ամիսների` ընդ որում</t>
  </si>
  <si>
    <t xml:space="preserve">ադեմետիոնին </t>
  </si>
  <si>
    <t xml:space="preserve">դեղափոշի լիոֆիլացված, ներարկման լուծույթի 400մգ, ապակե սրվակներ (5) և 5մլ լուծիչ ամպուլում (5) </t>
  </si>
  <si>
    <t>ապրիլ</t>
  </si>
  <si>
    <t xml:space="preserve">մետամիզոլ (մետամիզոլ նատրիում) </t>
  </si>
  <si>
    <t>լուծույթ մ/մ և ն/ե ներարկման 500մգ/մլ, 2մլ ամպուլներ</t>
  </si>
  <si>
    <t>դիֆենհիդրամին (դիֆենհիդրամինի հիդրոքլորիդ)</t>
  </si>
  <si>
    <t xml:space="preserve">ցեֆազոլին </t>
  </si>
  <si>
    <t xml:space="preserve">լիդոկային (լիդոկայինի հիդրոքլորիդ)    </t>
  </si>
  <si>
    <t xml:space="preserve">սուլֆոկամֆորաթթու, նովոկայինի հիմք     </t>
  </si>
  <si>
    <t>ամինոֆիլին</t>
  </si>
  <si>
    <t xml:space="preserve">ինոզին   </t>
  </si>
  <si>
    <t>դիքլորոիզոցիանու-րաթթվի նատրիում</t>
  </si>
  <si>
    <t>դիօքսիդին</t>
  </si>
  <si>
    <t>լուծույթ ներխոռոչային ներարկման 50մգ/5մլ, 5մլ ամպուլներ</t>
  </si>
  <si>
    <t>մագնեզիում (մագնեզիում ասպարտատի տետրահիդրատ), կալիում (կալիում ասպարտատի հեմիհիդրատ)</t>
  </si>
  <si>
    <t>դեղահատեր թաղանթապատ 140մգ+158մգ, պլաստիկե տարայում</t>
  </si>
  <si>
    <t xml:space="preserve">կալիումի քլորիդ </t>
  </si>
  <si>
    <t xml:space="preserve">պապավերինի հիդրոքլորիդ   </t>
  </si>
  <si>
    <t xml:space="preserve">բենդազոլ (բենդազոլի հիդրոքլորիդ)     </t>
  </si>
  <si>
    <t>ֆուրոսեմիդ</t>
  </si>
  <si>
    <t>ցիպրոֆլօքսացինի հիդրոքլորիդ</t>
  </si>
  <si>
    <t xml:space="preserve">դեղահատեր թաղանթապատ 500մգ </t>
  </si>
  <si>
    <t>ցիպրոֆլօքսացին (ցիպրոֆլօքսացինի հիդրոքլորիդ)</t>
  </si>
  <si>
    <t xml:space="preserve">մագնեզիում ասպարտատ (մագնեզիում ասպարտատի տետրահիդրատ), կալիումի ասպարտատ (կալիում ասպարտատի հեմիհիդրատ)         </t>
  </si>
  <si>
    <t xml:space="preserve">էտամզիլատ          </t>
  </si>
  <si>
    <t xml:space="preserve">կետոտիֆեն (կետոտիֆենի ֆումարատ) </t>
  </si>
  <si>
    <t xml:space="preserve">դեղահատեր 1մգ,    </t>
  </si>
  <si>
    <t>ամինոկապրոնաթթու</t>
  </si>
  <si>
    <t>ֆամոտիդին</t>
  </si>
  <si>
    <t xml:space="preserve">էնօքսապարին (էնօքսապարինի նատրիում)   </t>
  </si>
  <si>
    <t xml:space="preserve">լուծույթ ներարկման 20մգ/0,2մլ (0,2մլ), նախալցված ներարկիչ </t>
  </si>
  <si>
    <t>էնoքսապարին (էնoքսապարինի նատրիումական աղ)</t>
  </si>
  <si>
    <t>լուծույթ ներարկման 40մգ/0,4մլ (0,4մլ), նախալցված ներարկիչ</t>
  </si>
  <si>
    <t>նատրիումի բիկարբոնատ</t>
  </si>
  <si>
    <t>լուծույթ ներարկաման՝ 8.4%, 20մլ ամպուլներ</t>
  </si>
  <si>
    <t>մօքսիֆլօքսացին (մօքսիֆլօքսացինի հիդրոքլորիդ), նատրիումի քլորիդ</t>
  </si>
  <si>
    <t>լուծույթ կաթիլաներարկ-ման 1.6մգ/մլ+8մգ/մլ, 250մլ պլաստիկե փաթեթ</t>
  </si>
  <si>
    <t xml:space="preserve">դօքսոռուբիցին (դօքսոռուբիցինի հիդրոքլորիդ) </t>
  </si>
  <si>
    <t>լուծույթ ներարկման՝ 10մգ/5մլ, 5մլ սրվակներ</t>
  </si>
  <si>
    <t>ցիկլոֆոսֆամիդ</t>
  </si>
  <si>
    <t>դեղափոշի ներարկման լուծույթի 500մգ,  ապակե սրվակներ</t>
  </si>
  <si>
    <t>կապեցիտաբին</t>
  </si>
  <si>
    <t xml:space="preserve">իրինոտեկան (իրինոտեկանի հիդրոքլորիդ)   </t>
  </si>
  <si>
    <t>խտանյութ ն/ե կաթիլաներարկման լուծույթի 100մգ/5մլ,  5մլ ապակե սրվակ</t>
  </si>
  <si>
    <t>էպիռուբիցին</t>
  </si>
  <si>
    <t>դեղափոշի լիոֆիլացված, ներարկման լուծույթի 10մգ ապակե սրվակ + 5մլ ամպուլ լուծչով (1+1)</t>
  </si>
  <si>
    <t xml:space="preserve">պրոպոֆոլ </t>
  </si>
  <si>
    <t>կիթ ներարկման` 10մգ/մլ, 20մլ ապակե սրվակներ</t>
  </si>
  <si>
    <t>լեուպրորելին (լեուպրորելինի ացետատ)</t>
  </si>
  <si>
    <t>դեղափոշի լիոֆիլացված, ե/մ ներարկման լուծույթի` 7.5մգ, ներարկիչ Ա` 330մգ լուծիչ և ներարկիչ Բ` 7,5մգ լիոֆիլացված դեղափոշի</t>
  </si>
  <si>
    <t>տեգաֆուր</t>
  </si>
  <si>
    <t>դեղապատիճ-ներ` 400մգ, պլաստիկե տարայում</t>
  </si>
  <si>
    <t xml:space="preserve">գրանիսետրոն (գրանիսետրոնի հիդրոքլորիդ)  </t>
  </si>
  <si>
    <t>լուծույթ ներարկման՝ 1մգ/մլ,                                                                       1մլ ամպուլներ</t>
  </si>
  <si>
    <t xml:space="preserve">դեղահատեր դյուրալույծ (վարակազերծիչ) 2,5գ, պլաստիկե տարայում </t>
  </si>
  <si>
    <t>լուծույթ ներարկման 10մգ/մլ, 1մլ ամպուլներ</t>
  </si>
  <si>
    <t xml:space="preserve">դեղափոշի ներարկման լուծույթի 1գ, սրվակ </t>
  </si>
  <si>
    <t>լուծույթ մ/մ և ն/ե ներարկման 20մգ/մլ,  2մլ ամպուլներ</t>
  </si>
  <si>
    <t>լուծույթ ներարկման 49.6մգ/մլ+ 50.4մգ/մլ, 2մլ ամպուլներ</t>
  </si>
  <si>
    <t>լուծույթ ներարկման 24մգ/մլ, 5մլ ամպուլներ</t>
  </si>
  <si>
    <t>լուծույթ ներարկման 20մգ/մլ, 5մլ ամպուլներ</t>
  </si>
  <si>
    <t>լուծույթ կաթիլաներարկման 40գ/լ, 200մլ պլաստիկե փաթեթ</t>
  </si>
  <si>
    <t>լուծույթ ներարկման  2% (2մլ), 2մլ ամպուլներ</t>
  </si>
  <si>
    <t>լուծույթ ներարկման 1մգ/մլ, 1մլ ամպուլներ</t>
  </si>
  <si>
    <t xml:space="preserve">լուծույթ ներարկման 10մգ/մլ, 2մլ ամպուլներ </t>
  </si>
  <si>
    <t>լուծույթ կաթիլաներարկ-ման 2մգ/մլ,  200մլ պլաստիկե տարա</t>
  </si>
  <si>
    <t>խտանյութ կաթիլաներարկման լուծույթի 400մգ/10մլ+ 452մգ/10մլ, 10մլ ամպուլներ</t>
  </si>
  <si>
    <t>լուծույթ ներարկման 250մգ/2մլ,  2մլ ամպուլներ</t>
  </si>
  <si>
    <t>լուծույթ կաթիլաներարկ-ման 50մգ/մլ, 250մլ պլաստիկե փաթեթ</t>
  </si>
  <si>
    <t>դեղափոշի լիոֆիլացված, ներարկման լուծույթի 20մգ, 72.8մգ ապակե սրվակներ և 5մլ լուծիչ ամպուլներում</t>
  </si>
  <si>
    <t>դեղահատեր թաղանթապատ 500մգ  բլիստերում</t>
  </si>
  <si>
    <t>II եռամսյակ</t>
  </si>
  <si>
    <t>մայիս</t>
  </si>
  <si>
    <t>հունիս</t>
  </si>
  <si>
    <t>հուլիս</t>
  </si>
  <si>
    <t>Հավելված N 1
&lt;&lt;__&gt;&gt; &lt;&lt;_____________&gt;&gt; 2014թ. կնքված 
N ՈՒԱԿ ՇՀԱՊՁԲ-11/4-1 ծածկագրով գնման պայմանագրի</t>
  </si>
  <si>
    <t xml:space="preserve">Հավելված N 2
&lt;&lt;__&gt;&gt; &lt;&lt;_____________&gt;&gt; 2014թ. կնքված 
N ՈՒԱԿ ՇՀԱՊՁԲ-11/4-1 ծածկագրով գնման պայմանագրի
</t>
  </si>
  <si>
    <t>Հավելված N 3
&lt;&lt;__&gt;&gt; &lt;&lt;_____________&gt;&gt; 2014թ. կնքված 
N ՈՒԱԿ ՇՀԱՊՁԲ-11/4-1 ծածկագրով գնման պայմանագրի</t>
  </si>
  <si>
    <t>նատրիումի քլորիդ փոշի</t>
  </si>
  <si>
    <t>գլյուկոզ թոշի</t>
  </si>
  <si>
    <t>նովոկային փոշի</t>
  </si>
  <si>
    <t>Ֆուրացիլին փոշի</t>
  </si>
  <si>
    <t>բորաթթու փոշի</t>
  </si>
  <si>
    <t>ադամանդե կանաչ փոշի</t>
  </si>
  <si>
    <t>ալյումինե կափարիչներ 200 - 400 մլ ապկյա տարրաների համար</t>
  </si>
  <si>
    <t>ռետինե կափարիչեր</t>
  </si>
  <si>
    <t>մեթիլեն կապույտ փոշի</t>
  </si>
  <si>
    <t>վազելին սպիտակ բժշկական</t>
  </si>
  <si>
    <t>կգ</t>
  </si>
  <si>
    <t>գր</t>
  </si>
  <si>
    <t>կա</t>
  </si>
  <si>
    <t>Ֆիրմային նշանի առկայություն: պիտանելիության ժամկետի առկայություն առնվազն 2/3: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</si>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</sst>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i/>
      <sz val="9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sz val="10"/>
      <color theme="1"/>
      <name val="GHEA Grapalat"/>
      <family val="3"/>
    </font>
    <font>
      <i/>
      <sz val="9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sz val="9"/>
      <name val="GHEA Grapalat"/>
      <family val="3"/>
    </font>
    <font>
      <sz val="10"/>
      <name val="Arial"/>
      <family val="2"/>
      <charset val="204"/>
    </font>
    <font>
      <b/>
      <sz val="10"/>
      <color theme="1"/>
      <name val="GHEA Grapalat"/>
      <family val="3"/>
    </font>
    <font>
      <b/>
      <i/>
      <sz val="9"/>
      <name val="GHEA Grapalat"/>
      <family val="3"/>
    </font>
    <font>
      <b/>
      <sz val="9"/>
      <color rgb="FFFF0000"/>
      <name val="GHEA Grapalat"/>
      <family val="3"/>
    </font>
    <font>
      <sz val="8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125">
        <fgColor rgb="FF000000"/>
        <bgColor rgb="FFBABABA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9" fillId="0" borderId="0"/>
  </cellStyleXfs>
  <cellXfs count="56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49" fontId="1" fillId="2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1" fillId="0" borderId="0" xfId="1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</cellXfs>
  <cellStyles count="3">
    <cellStyle name="Normal_Sheet1 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5"/>
  <sheetViews>
    <sheetView topLeftCell="A37" zoomScale="110" zoomScaleNormal="110" workbookViewId="0">
      <selection activeCell="A51" sqref="A51:E52"/>
    </sheetView>
  </sheetViews>
  <sheetFormatPr defaultRowHeight="13.5"/>
  <cols>
    <col min="1" max="1" width="8.28515625" style="20" customWidth="1"/>
    <col min="2" max="2" width="29.140625" style="20" customWidth="1"/>
    <col min="3" max="3" width="36" style="20" customWidth="1"/>
    <col min="4" max="4" width="9.28515625" style="20" customWidth="1"/>
    <col min="5" max="9" width="9.140625" style="20"/>
    <col min="10" max="10" width="9.140625" style="20" customWidth="1"/>
    <col min="11" max="16384" width="9.140625" style="20"/>
  </cols>
  <sheetData>
    <row r="1" spans="1:6" ht="51.75" customHeight="1">
      <c r="A1" s="19"/>
      <c r="B1" s="37" t="s">
        <v>154</v>
      </c>
      <c r="C1" s="37"/>
      <c r="D1" s="37"/>
      <c r="E1" s="37"/>
    </row>
    <row r="2" spans="1:6" ht="26.25" customHeight="1">
      <c r="A2" s="19"/>
      <c r="B2" s="19"/>
      <c r="C2" s="21"/>
      <c r="D2" s="21"/>
      <c r="E2" s="21"/>
    </row>
    <row r="3" spans="1:6" ht="24.75" customHeight="1">
      <c r="A3" s="39" t="s">
        <v>22</v>
      </c>
      <c r="B3" s="39"/>
      <c r="C3" s="39"/>
      <c r="D3" s="39"/>
      <c r="E3" s="39"/>
    </row>
    <row r="4" spans="1:6" ht="26.25" customHeight="1">
      <c r="A4" s="24" t="s">
        <v>2</v>
      </c>
      <c r="B4" s="25" t="s">
        <v>30</v>
      </c>
      <c r="C4" s="25" t="s">
        <v>24</v>
      </c>
      <c r="D4" s="25" t="s">
        <v>1</v>
      </c>
      <c r="E4" s="25" t="s">
        <v>25</v>
      </c>
      <c r="F4" s="18"/>
    </row>
    <row r="5" spans="1:6" s="22" customFormat="1" ht="26.25" customHeight="1">
      <c r="A5" s="24" t="s">
        <v>3</v>
      </c>
      <c r="B5" s="25">
        <v>2</v>
      </c>
      <c r="C5" s="25">
        <v>3</v>
      </c>
      <c r="D5" s="25">
        <v>4</v>
      </c>
      <c r="E5" s="25">
        <v>5</v>
      </c>
      <c r="F5" s="18"/>
    </row>
    <row r="6" spans="1:6" s="22" customFormat="1" ht="31.5" customHeight="1">
      <c r="A6" s="29" t="s">
        <v>3</v>
      </c>
      <c r="B6" s="26" t="s">
        <v>82</v>
      </c>
      <c r="C6" s="26" t="s">
        <v>83</v>
      </c>
      <c r="D6" s="26" t="s">
        <v>29</v>
      </c>
      <c r="E6" s="26">
        <v>1500</v>
      </c>
      <c r="F6" s="18"/>
    </row>
    <row r="7" spans="1:6" s="22" customFormat="1" ht="31.5" customHeight="1">
      <c r="A7" s="29" t="s">
        <v>32</v>
      </c>
      <c r="B7" s="26" t="s">
        <v>84</v>
      </c>
      <c r="C7" s="26" t="s">
        <v>134</v>
      </c>
      <c r="D7" s="26" t="s">
        <v>29</v>
      </c>
      <c r="E7" s="26">
        <v>1500</v>
      </c>
      <c r="F7" s="18"/>
    </row>
    <row r="8" spans="1:6" s="22" customFormat="1" ht="31.5" customHeight="1">
      <c r="A8" s="29" t="s">
        <v>33</v>
      </c>
      <c r="B8" s="26" t="s">
        <v>85</v>
      </c>
      <c r="C8" s="26" t="s">
        <v>135</v>
      </c>
      <c r="D8" s="26" t="s">
        <v>31</v>
      </c>
      <c r="E8" s="26">
        <v>300</v>
      </c>
      <c r="F8" s="18"/>
    </row>
    <row r="9" spans="1:6" s="22" customFormat="1" ht="31.5" customHeight="1">
      <c r="A9" s="29" t="s">
        <v>34</v>
      </c>
      <c r="B9" s="26" t="s">
        <v>86</v>
      </c>
      <c r="C9" s="26" t="s">
        <v>136</v>
      </c>
      <c r="D9" s="26" t="s">
        <v>29</v>
      </c>
      <c r="E9" s="26">
        <v>4000</v>
      </c>
      <c r="F9" s="18"/>
    </row>
    <row r="10" spans="1:6" s="22" customFormat="1" ht="31.5" customHeight="1">
      <c r="A10" s="29" t="s">
        <v>36</v>
      </c>
      <c r="B10" s="26" t="s">
        <v>87</v>
      </c>
      <c r="C10" s="26" t="s">
        <v>137</v>
      </c>
      <c r="D10" s="26" t="s">
        <v>29</v>
      </c>
      <c r="E10" s="26">
        <v>600</v>
      </c>
      <c r="F10" s="18"/>
    </row>
    <row r="11" spans="1:6" s="22" customFormat="1" ht="31.5" customHeight="1">
      <c r="A11" s="29" t="s">
        <v>37</v>
      </c>
      <c r="B11" s="26" t="s">
        <v>88</v>
      </c>
      <c r="C11" s="26" t="s">
        <v>138</v>
      </c>
      <c r="D11" s="26" t="s">
        <v>29</v>
      </c>
      <c r="E11" s="26">
        <v>600</v>
      </c>
      <c r="F11" s="18"/>
    </row>
    <row r="12" spans="1:6" s="22" customFormat="1" ht="31.5" customHeight="1">
      <c r="A12" s="29" t="s">
        <v>38</v>
      </c>
      <c r="B12" s="26" t="s">
        <v>89</v>
      </c>
      <c r="C12" s="26" t="s">
        <v>139</v>
      </c>
      <c r="D12" s="26" t="s">
        <v>29</v>
      </c>
      <c r="E12" s="26">
        <v>4500</v>
      </c>
      <c r="F12" s="18"/>
    </row>
    <row r="13" spans="1:6" s="22" customFormat="1" ht="31.5" customHeight="1">
      <c r="A13" s="29" t="s">
        <v>39</v>
      </c>
      <c r="B13" s="26" t="s">
        <v>90</v>
      </c>
      <c r="C13" s="26" t="s">
        <v>133</v>
      </c>
      <c r="D13" s="26" t="s">
        <v>26</v>
      </c>
      <c r="E13" s="26">
        <v>5000</v>
      </c>
      <c r="F13" s="18"/>
    </row>
    <row r="14" spans="1:6" s="22" customFormat="1" ht="31.5" customHeight="1">
      <c r="A14" s="29" t="s">
        <v>41</v>
      </c>
      <c r="B14" s="26" t="s">
        <v>91</v>
      </c>
      <c r="C14" s="26" t="s">
        <v>92</v>
      </c>
      <c r="D14" s="26" t="s">
        <v>29</v>
      </c>
      <c r="E14" s="26">
        <v>6000</v>
      </c>
      <c r="F14" s="18"/>
    </row>
    <row r="15" spans="1:6" s="22" customFormat="1" ht="59.25" customHeight="1">
      <c r="A15" s="29" t="s">
        <v>42</v>
      </c>
      <c r="B15" s="26" t="s">
        <v>93</v>
      </c>
      <c r="C15" s="26" t="s">
        <v>94</v>
      </c>
      <c r="D15" s="26" t="s">
        <v>26</v>
      </c>
      <c r="E15" s="26">
        <v>15000</v>
      </c>
      <c r="F15" s="18"/>
    </row>
    <row r="16" spans="1:6" s="22" customFormat="1" ht="31.5" customHeight="1">
      <c r="A16" s="29" t="s">
        <v>43</v>
      </c>
      <c r="B16" s="26" t="s">
        <v>95</v>
      </c>
      <c r="C16" s="26" t="s">
        <v>140</v>
      </c>
      <c r="D16" s="26" t="s">
        <v>28</v>
      </c>
      <c r="E16" s="26">
        <v>300</v>
      </c>
      <c r="F16" s="18"/>
    </row>
    <row r="17" spans="1:6" s="22" customFormat="1" ht="28.5" customHeight="1">
      <c r="A17" s="29" t="s">
        <v>44</v>
      </c>
      <c r="B17" s="28" t="s">
        <v>96</v>
      </c>
      <c r="C17" s="28" t="s">
        <v>141</v>
      </c>
      <c r="D17" s="28" t="s">
        <v>29</v>
      </c>
      <c r="E17" s="28">
        <v>300</v>
      </c>
      <c r="F17" s="18"/>
    </row>
    <row r="18" spans="1:6" s="22" customFormat="1" ht="27.75" customHeight="1">
      <c r="A18" s="29" t="s">
        <v>45</v>
      </c>
      <c r="B18" s="28" t="s">
        <v>35</v>
      </c>
      <c r="C18" s="28" t="s">
        <v>142</v>
      </c>
      <c r="D18" s="28" t="s">
        <v>29</v>
      </c>
      <c r="E18" s="28">
        <v>3000</v>
      </c>
      <c r="F18" s="18"/>
    </row>
    <row r="19" spans="1:6" s="22" customFormat="1" ht="34.5" customHeight="1">
      <c r="A19" s="29" t="s">
        <v>46</v>
      </c>
      <c r="B19" s="28" t="s">
        <v>97</v>
      </c>
      <c r="C19" s="28" t="s">
        <v>134</v>
      </c>
      <c r="D19" s="28" t="s">
        <v>29</v>
      </c>
      <c r="E19" s="28">
        <v>1000</v>
      </c>
      <c r="F19" s="18"/>
    </row>
    <row r="20" spans="1:6" s="22" customFormat="1" ht="45.75" customHeight="1">
      <c r="A20" s="29" t="s">
        <v>47</v>
      </c>
      <c r="B20" s="28" t="s">
        <v>98</v>
      </c>
      <c r="C20" s="28" t="s">
        <v>143</v>
      </c>
      <c r="D20" s="28" t="s">
        <v>29</v>
      </c>
      <c r="E20" s="28">
        <v>4000</v>
      </c>
      <c r="F20" s="18"/>
    </row>
    <row r="21" spans="1:6" s="22" customFormat="1" ht="32.25" customHeight="1">
      <c r="A21" s="29" t="s">
        <v>48</v>
      </c>
      <c r="B21" s="28" t="s">
        <v>99</v>
      </c>
      <c r="C21" s="28" t="s">
        <v>100</v>
      </c>
      <c r="D21" s="28" t="s">
        <v>26</v>
      </c>
      <c r="E21" s="28">
        <v>2000</v>
      </c>
      <c r="F21" s="18"/>
    </row>
    <row r="22" spans="1:6" s="22" customFormat="1" ht="32.25" customHeight="1">
      <c r="A22" s="29" t="s">
        <v>49</v>
      </c>
      <c r="B22" s="28" t="s">
        <v>101</v>
      </c>
      <c r="C22" s="28" t="s">
        <v>144</v>
      </c>
      <c r="D22" s="28" t="s">
        <v>28</v>
      </c>
      <c r="E22" s="28">
        <v>1000</v>
      </c>
      <c r="F22" s="18"/>
    </row>
    <row r="23" spans="1:6" s="22" customFormat="1" ht="76.5" customHeight="1">
      <c r="A23" s="29" t="s">
        <v>50</v>
      </c>
      <c r="B23" s="28" t="s">
        <v>102</v>
      </c>
      <c r="C23" s="28" t="s">
        <v>145</v>
      </c>
      <c r="D23" s="28" t="s">
        <v>29</v>
      </c>
      <c r="E23" s="28">
        <v>100</v>
      </c>
      <c r="F23" s="18"/>
    </row>
    <row r="24" spans="1:6" s="22" customFormat="1" ht="32.25" customHeight="1">
      <c r="A24" s="29" t="s">
        <v>51</v>
      </c>
      <c r="B24" s="28" t="s">
        <v>103</v>
      </c>
      <c r="C24" s="28" t="s">
        <v>146</v>
      </c>
      <c r="D24" s="28" t="s">
        <v>29</v>
      </c>
      <c r="E24" s="28">
        <v>5000</v>
      </c>
      <c r="F24" s="18"/>
    </row>
    <row r="25" spans="1:6" s="22" customFormat="1" ht="32.25" customHeight="1">
      <c r="A25" s="29" t="s">
        <v>52</v>
      </c>
      <c r="B25" s="28" t="s">
        <v>104</v>
      </c>
      <c r="C25" s="28" t="s">
        <v>105</v>
      </c>
      <c r="D25" s="28" t="s">
        <v>26</v>
      </c>
      <c r="E25" s="28">
        <v>5000</v>
      </c>
      <c r="F25" s="18"/>
    </row>
    <row r="26" spans="1:6" s="22" customFormat="1" ht="32.25" customHeight="1">
      <c r="A26" s="29" t="s">
        <v>53</v>
      </c>
      <c r="B26" s="28" t="s">
        <v>106</v>
      </c>
      <c r="C26" s="28" t="s">
        <v>147</v>
      </c>
      <c r="D26" s="28" t="s">
        <v>28</v>
      </c>
      <c r="E26" s="28">
        <v>300</v>
      </c>
      <c r="F26" s="18"/>
    </row>
    <row r="27" spans="1:6" s="22" customFormat="1" ht="57" customHeight="1">
      <c r="A27" s="29" t="s">
        <v>54</v>
      </c>
      <c r="B27" s="28" t="s">
        <v>107</v>
      </c>
      <c r="C27" s="28" t="s">
        <v>148</v>
      </c>
      <c r="D27" s="28" t="s">
        <v>40</v>
      </c>
      <c r="E27" s="28">
        <v>1000</v>
      </c>
      <c r="F27" s="18"/>
    </row>
    <row r="28" spans="1:6" s="22" customFormat="1" ht="32.25" customHeight="1">
      <c r="A28" s="29" t="s">
        <v>55</v>
      </c>
      <c r="B28" s="28" t="s">
        <v>108</v>
      </c>
      <c r="C28" s="28" t="s">
        <v>109</v>
      </c>
      <c r="D28" s="28" t="s">
        <v>28</v>
      </c>
      <c r="E28" s="28">
        <v>1000</v>
      </c>
      <c r="F28" s="18"/>
    </row>
    <row r="29" spans="1:6" s="22" customFormat="1" ht="32.25" customHeight="1">
      <c r="A29" s="29" t="s">
        <v>56</v>
      </c>
      <c r="B29" s="28" t="s">
        <v>110</v>
      </c>
      <c r="C29" s="28" t="s">
        <v>111</v>
      </c>
      <c r="D29" s="28" t="s">
        <v>28</v>
      </c>
      <c r="E29" s="28">
        <v>1000</v>
      </c>
      <c r="F29" s="18"/>
    </row>
    <row r="30" spans="1:6" s="22" customFormat="1" ht="32.25" customHeight="1">
      <c r="A30" s="29" t="s">
        <v>59</v>
      </c>
      <c r="B30" s="28" t="s">
        <v>112</v>
      </c>
      <c r="C30" s="28" t="s">
        <v>113</v>
      </c>
      <c r="D30" s="28" t="s">
        <v>28</v>
      </c>
      <c r="E30" s="28">
        <v>600</v>
      </c>
      <c r="F30" s="18"/>
    </row>
    <row r="31" spans="1:6" s="22" customFormat="1" ht="45.75" customHeight="1">
      <c r="A31" s="29" t="s">
        <v>60</v>
      </c>
      <c r="B31" s="28" t="s">
        <v>114</v>
      </c>
      <c r="C31" s="28" t="s">
        <v>115</v>
      </c>
      <c r="D31" s="28" t="s">
        <v>28</v>
      </c>
      <c r="E31" s="28">
        <v>500</v>
      </c>
      <c r="F31" s="18"/>
    </row>
    <row r="32" spans="1:6" s="22" customFormat="1" ht="32.25" customHeight="1">
      <c r="A32" s="29" t="s">
        <v>61</v>
      </c>
      <c r="B32" s="28" t="s">
        <v>57</v>
      </c>
      <c r="C32" s="28" t="s">
        <v>58</v>
      </c>
      <c r="D32" s="28" t="s">
        <v>28</v>
      </c>
      <c r="E32" s="28">
        <v>300</v>
      </c>
      <c r="F32" s="18"/>
    </row>
    <row r="33" spans="1:6" s="22" customFormat="1" ht="32.25" customHeight="1">
      <c r="A33" s="29" t="s">
        <v>62</v>
      </c>
      <c r="B33" s="28" t="s">
        <v>116</v>
      </c>
      <c r="C33" s="28" t="s">
        <v>117</v>
      </c>
      <c r="D33" s="28" t="s">
        <v>31</v>
      </c>
      <c r="E33" s="28">
        <v>5000</v>
      </c>
      <c r="F33" s="18"/>
    </row>
    <row r="34" spans="1:6" s="22" customFormat="1" ht="32.25" customHeight="1">
      <c r="A34" s="29" t="s">
        <v>63</v>
      </c>
      <c r="B34" s="28" t="s">
        <v>118</v>
      </c>
      <c r="C34" s="28" t="s">
        <v>119</v>
      </c>
      <c r="D34" s="28" t="s">
        <v>31</v>
      </c>
      <c r="E34" s="28">
        <v>5000</v>
      </c>
      <c r="F34" s="18"/>
    </row>
    <row r="35" spans="1:6" s="22" customFormat="1" ht="32.25" customHeight="1">
      <c r="A35" s="29" t="s">
        <v>64</v>
      </c>
      <c r="B35" s="28" t="s">
        <v>120</v>
      </c>
      <c r="C35" s="28" t="s">
        <v>149</v>
      </c>
      <c r="D35" s="28" t="s">
        <v>26</v>
      </c>
      <c r="E35" s="28">
        <v>12000</v>
      </c>
      <c r="F35" s="18"/>
    </row>
    <row r="36" spans="1:6" s="22" customFormat="1" ht="37.5" customHeight="1">
      <c r="A36" s="29" t="s">
        <v>65</v>
      </c>
      <c r="B36" s="28" t="s">
        <v>121</v>
      </c>
      <c r="C36" s="28" t="s">
        <v>122</v>
      </c>
      <c r="D36" s="28" t="s">
        <v>31</v>
      </c>
      <c r="E36" s="28">
        <v>100</v>
      </c>
      <c r="F36" s="18"/>
    </row>
    <row r="37" spans="1:6" s="22" customFormat="1" ht="44.25" customHeight="1">
      <c r="A37" s="29" t="s">
        <v>66</v>
      </c>
      <c r="B37" s="28" t="s">
        <v>123</v>
      </c>
      <c r="C37" s="28" t="s">
        <v>124</v>
      </c>
      <c r="D37" s="28" t="s">
        <v>31</v>
      </c>
      <c r="E37" s="28">
        <v>500</v>
      </c>
      <c r="F37" s="18"/>
    </row>
    <row r="38" spans="1:6" s="22" customFormat="1" ht="33" customHeight="1">
      <c r="A38" s="29" t="s">
        <v>67</v>
      </c>
      <c r="B38" s="28" t="s">
        <v>125</v>
      </c>
      <c r="C38" s="28" t="s">
        <v>126</v>
      </c>
      <c r="D38" s="28" t="s">
        <v>31</v>
      </c>
      <c r="E38" s="28">
        <v>1000</v>
      </c>
      <c r="F38" s="18"/>
    </row>
    <row r="39" spans="1:6" s="22" customFormat="1" ht="51" customHeight="1">
      <c r="A39" s="29" t="s">
        <v>68</v>
      </c>
      <c r="B39" s="28" t="s">
        <v>127</v>
      </c>
      <c r="C39" s="28" t="s">
        <v>128</v>
      </c>
      <c r="D39" s="28" t="s">
        <v>31</v>
      </c>
      <c r="E39" s="28">
        <v>140</v>
      </c>
      <c r="F39" s="18"/>
    </row>
    <row r="40" spans="1:6" s="22" customFormat="1" ht="31.5" customHeight="1">
      <c r="A40" s="29" t="s">
        <v>69</v>
      </c>
      <c r="B40" s="28" t="s">
        <v>129</v>
      </c>
      <c r="C40" s="28" t="s">
        <v>130</v>
      </c>
      <c r="D40" s="28" t="s">
        <v>26</v>
      </c>
      <c r="E40" s="28">
        <v>6000</v>
      </c>
      <c r="F40" s="18"/>
    </row>
    <row r="41" spans="1:6" s="22" customFormat="1" ht="42.75" customHeight="1">
      <c r="A41" s="29" t="s">
        <v>70</v>
      </c>
      <c r="B41" s="28" t="s">
        <v>79</v>
      </c>
      <c r="C41" s="28" t="s">
        <v>80</v>
      </c>
      <c r="D41" s="28" t="s">
        <v>31</v>
      </c>
      <c r="E41" s="28">
        <v>30</v>
      </c>
      <c r="F41" s="18"/>
    </row>
    <row r="42" spans="1:6" s="22" customFormat="1" ht="31.5" customHeight="1">
      <c r="A42" s="29" t="s">
        <v>71</v>
      </c>
      <c r="B42" s="28" t="s">
        <v>131</v>
      </c>
      <c r="C42" s="28" t="s">
        <v>132</v>
      </c>
      <c r="D42" s="28" t="s">
        <v>31</v>
      </c>
      <c r="E42" s="28">
        <v>2000</v>
      </c>
      <c r="F42" s="18"/>
    </row>
    <row r="43" spans="1:6" ht="42.75" customHeight="1">
      <c r="A43" s="29" t="s">
        <v>171</v>
      </c>
      <c r="B43" s="28" t="s">
        <v>157</v>
      </c>
      <c r="C43" s="28" t="s">
        <v>170</v>
      </c>
      <c r="D43" s="28" t="s">
        <v>167</v>
      </c>
      <c r="E43" s="28">
        <v>200</v>
      </c>
    </row>
    <row r="44" spans="1:6" ht="42.75" customHeight="1">
      <c r="A44" s="29" t="s">
        <v>172</v>
      </c>
      <c r="B44" s="28" t="s">
        <v>158</v>
      </c>
      <c r="C44" s="28" t="s">
        <v>170</v>
      </c>
      <c r="D44" s="28" t="s">
        <v>167</v>
      </c>
      <c r="E44" s="28">
        <v>25</v>
      </c>
    </row>
    <row r="45" spans="1:6" ht="42.75" customHeight="1">
      <c r="A45" s="29" t="s">
        <v>173</v>
      </c>
      <c r="B45" s="28" t="s">
        <v>159</v>
      </c>
      <c r="C45" s="28" t="s">
        <v>170</v>
      </c>
      <c r="D45" s="28" t="s">
        <v>167</v>
      </c>
      <c r="E45" s="28">
        <v>1</v>
      </c>
    </row>
    <row r="46" spans="1:6" ht="42.75" customHeight="1">
      <c r="A46" s="29" t="s">
        <v>174</v>
      </c>
      <c r="B46" s="28" t="s">
        <v>160</v>
      </c>
      <c r="C46" s="28" t="s">
        <v>170</v>
      </c>
      <c r="D46" s="28" t="s">
        <v>168</v>
      </c>
      <c r="E46" s="28">
        <v>500</v>
      </c>
    </row>
    <row r="47" spans="1:6" ht="42.75" customHeight="1">
      <c r="A47" s="29" t="s">
        <v>175</v>
      </c>
      <c r="B47" s="28" t="s">
        <v>161</v>
      </c>
      <c r="C47" s="28" t="s">
        <v>170</v>
      </c>
      <c r="D47" s="28" t="s">
        <v>167</v>
      </c>
      <c r="E47" s="28">
        <v>10</v>
      </c>
    </row>
    <row r="48" spans="1:6" ht="42.75" customHeight="1">
      <c r="A48" s="29" t="s">
        <v>176</v>
      </c>
      <c r="B48" s="28" t="s">
        <v>162</v>
      </c>
      <c r="C48" s="28" t="s">
        <v>170</v>
      </c>
      <c r="D48" s="28" t="s">
        <v>167</v>
      </c>
      <c r="E48" s="28">
        <v>1</v>
      </c>
    </row>
    <row r="49" spans="1:5" ht="42.75" customHeight="1">
      <c r="A49" s="29" t="s">
        <v>177</v>
      </c>
      <c r="B49" s="28" t="s">
        <v>163</v>
      </c>
      <c r="C49" s="28" t="s">
        <v>170</v>
      </c>
      <c r="D49" s="28" t="s">
        <v>40</v>
      </c>
      <c r="E49" s="28">
        <v>100000</v>
      </c>
    </row>
    <row r="50" spans="1:5" ht="42.75" customHeight="1">
      <c r="A50" s="29" t="s">
        <v>178</v>
      </c>
      <c r="B50" s="28" t="s">
        <v>164</v>
      </c>
      <c r="C50" s="28" t="s">
        <v>170</v>
      </c>
      <c r="D50" s="28" t="s">
        <v>40</v>
      </c>
      <c r="E50" s="28">
        <v>20000</v>
      </c>
    </row>
    <row r="51" spans="1:5" ht="42.75" customHeight="1">
      <c r="A51" s="29" t="s">
        <v>179</v>
      </c>
      <c r="B51" s="28" t="s">
        <v>165</v>
      </c>
      <c r="C51" s="28" t="s">
        <v>170</v>
      </c>
      <c r="D51" s="28" t="s">
        <v>168</v>
      </c>
      <c r="E51" s="28">
        <v>100</v>
      </c>
    </row>
    <row r="52" spans="1:5" ht="42.75" customHeight="1">
      <c r="A52" s="29" t="s">
        <v>180</v>
      </c>
      <c r="B52" s="28" t="s">
        <v>166</v>
      </c>
      <c r="C52" s="28" t="s">
        <v>170</v>
      </c>
      <c r="D52" s="28" t="s">
        <v>169</v>
      </c>
      <c r="E52" s="28">
        <v>10</v>
      </c>
    </row>
    <row r="53" spans="1:5" ht="73.5" customHeight="1">
      <c r="A53" s="40" t="s">
        <v>72</v>
      </c>
      <c r="B53" s="41"/>
      <c r="C53" s="41"/>
      <c r="D53" s="41"/>
      <c r="E53" s="42"/>
    </row>
    <row r="55" spans="1:5" ht="159" customHeight="1">
      <c r="A55" s="38" t="s">
        <v>27</v>
      </c>
      <c r="B55" s="38"/>
      <c r="C55" s="38" t="s">
        <v>18</v>
      </c>
      <c r="D55" s="38"/>
      <c r="E55" s="38"/>
    </row>
  </sheetData>
  <mergeCells count="5">
    <mergeCell ref="B1:E1"/>
    <mergeCell ref="C55:E55"/>
    <mergeCell ref="A3:E3"/>
    <mergeCell ref="A53:E53"/>
    <mergeCell ref="A55:B55"/>
  </mergeCells>
  <pageMargins left="0.51" right="0.54" top="0.36" bottom="0.39" header="0.19685039370078741" footer="0.19685039370078741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6"/>
  <sheetViews>
    <sheetView tabSelected="1" topLeftCell="A42" workbookViewId="0">
      <selection activeCell="L49" sqref="L49"/>
    </sheetView>
  </sheetViews>
  <sheetFormatPr defaultRowHeight="13.5"/>
  <cols>
    <col min="1" max="1" width="5.85546875" style="1" customWidth="1"/>
    <col min="2" max="2" width="27.85546875" style="1" customWidth="1"/>
    <col min="3" max="3" width="8.85546875" style="1" customWidth="1"/>
    <col min="4" max="4" width="9.5703125" style="1" customWidth="1"/>
    <col min="5" max="6" width="7.5703125" style="30" customWidth="1"/>
    <col min="7" max="10" width="7.5703125" style="1" customWidth="1"/>
    <col min="11" max="16384" width="9.140625" style="1"/>
  </cols>
  <sheetData>
    <row r="1" spans="1:10" ht="45" customHeight="1">
      <c r="C1" s="48" t="s">
        <v>155</v>
      </c>
      <c r="D1" s="48"/>
      <c r="E1" s="48"/>
      <c r="F1" s="48"/>
      <c r="G1" s="48"/>
      <c r="H1" s="48"/>
      <c r="I1" s="48"/>
      <c r="J1" s="48"/>
    </row>
    <row r="2" spans="1:10" ht="21.75" customHeight="1">
      <c r="A2" s="49" t="s">
        <v>22</v>
      </c>
      <c r="B2" s="49"/>
      <c r="C2" s="49"/>
      <c r="D2" s="49"/>
      <c r="E2" s="49"/>
      <c r="F2" s="49"/>
      <c r="G2" s="49"/>
      <c r="H2" s="49"/>
      <c r="I2" s="49"/>
      <c r="J2" s="49"/>
    </row>
    <row r="3" spans="1:10" ht="21.75" customHeight="1">
      <c r="A3" s="49" t="s">
        <v>5</v>
      </c>
      <c r="B3" s="49"/>
      <c r="C3" s="49"/>
      <c r="D3" s="49"/>
      <c r="E3" s="49"/>
      <c r="F3" s="49"/>
      <c r="G3" s="49"/>
      <c r="H3" s="49"/>
      <c r="I3" s="49"/>
      <c r="J3" s="49"/>
    </row>
    <row r="4" spans="1:10" ht="15" customHeight="1">
      <c r="H4" s="1" t="s">
        <v>6</v>
      </c>
      <c r="I4" s="44" t="s">
        <v>17</v>
      </c>
      <c r="J4" s="44"/>
    </row>
    <row r="5" spans="1:10" ht="31.5" customHeight="1">
      <c r="A5" s="45" t="s">
        <v>7</v>
      </c>
      <c r="B5" s="45" t="s">
        <v>8</v>
      </c>
      <c r="C5" s="45"/>
      <c r="D5" s="45"/>
      <c r="E5" s="50" t="s">
        <v>74</v>
      </c>
      <c r="F5" s="51"/>
      <c r="G5" s="51"/>
      <c r="H5" s="52"/>
      <c r="I5" s="45" t="s">
        <v>4</v>
      </c>
      <c r="J5" s="45"/>
    </row>
    <row r="6" spans="1:10" ht="17.25" customHeight="1">
      <c r="A6" s="45"/>
      <c r="B6" s="46" t="s">
        <v>0</v>
      </c>
      <c r="C6" s="45" t="s">
        <v>9</v>
      </c>
      <c r="D6" s="45" t="s">
        <v>19</v>
      </c>
      <c r="E6" s="50" t="s">
        <v>73</v>
      </c>
      <c r="F6" s="52"/>
      <c r="G6" s="45" t="s">
        <v>150</v>
      </c>
      <c r="H6" s="45"/>
      <c r="I6" s="45"/>
      <c r="J6" s="45"/>
    </row>
    <row r="7" spans="1:10" ht="39" customHeight="1">
      <c r="A7" s="45"/>
      <c r="B7" s="47"/>
      <c r="C7" s="45"/>
      <c r="D7" s="45"/>
      <c r="E7" s="31" t="s">
        <v>10</v>
      </c>
      <c r="F7" s="31" t="s">
        <v>11</v>
      </c>
      <c r="G7" s="2" t="s">
        <v>10</v>
      </c>
      <c r="H7" s="2" t="s">
        <v>11</v>
      </c>
      <c r="I7" s="2" t="s">
        <v>10</v>
      </c>
      <c r="J7" s="2" t="s">
        <v>11</v>
      </c>
    </row>
    <row r="8" spans="1:10" ht="22.5" customHeight="1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</row>
    <row r="9" spans="1:10" s="22" customFormat="1" ht="31.5" customHeight="1">
      <c r="A9" s="29" t="s">
        <v>3</v>
      </c>
      <c r="B9" s="26" t="s">
        <v>82</v>
      </c>
      <c r="C9" s="26" t="s">
        <v>29</v>
      </c>
      <c r="D9" s="23"/>
      <c r="E9" s="32">
        <f>I9/2</f>
        <v>750</v>
      </c>
      <c r="F9" s="32"/>
      <c r="G9" s="26">
        <f>I9/2</f>
        <v>750</v>
      </c>
      <c r="H9" s="23"/>
      <c r="I9" s="26">
        <v>1500</v>
      </c>
      <c r="J9" s="23"/>
    </row>
    <row r="10" spans="1:10" s="22" customFormat="1" ht="31.5" customHeight="1">
      <c r="A10" s="29" t="s">
        <v>32</v>
      </c>
      <c r="B10" s="26" t="s">
        <v>84</v>
      </c>
      <c r="C10" s="26" t="s">
        <v>29</v>
      </c>
      <c r="D10" s="27"/>
      <c r="E10" s="32">
        <f t="shared" ref="E10:E55" si="0">I10/2</f>
        <v>750</v>
      </c>
      <c r="F10" s="32"/>
      <c r="G10" s="26">
        <f t="shared" ref="G10:G55" si="1">I10/2</f>
        <v>750</v>
      </c>
      <c r="H10" s="27"/>
      <c r="I10" s="26">
        <v>1500</v>
      </c>
      <c r="J10" s="27"/>
    </row>
    <row r="11" spans="1:10" s="22" customFormat="1" ht="31.5" customHeight="1">
      <c r="A11" s="29" t="s">
        <v>33</v>
      </c>
      <c r="B11" s="26" t="s">
        <v>85</v>
      </c>
      <c r="C11" s="26" t="s">
        <v>31</v>
      </c>
      <c r="D11" s="27"/>
      <c r="E11" s="32">
        <f t="shared" si="0"/>
        <v>150</v>
      </c>
      <c r="F11" s="32"/>
      <c r="G11" s="26">
        <f t="shared" si="1"/>
        <v>150</v>
      </c>
      <c r="H11" s="27"/>
      <c r="I11" s="26">
        <v>300</v>
      </c>
      <c r="J11" s="27"/>
    </row>
    <row r="12" spans="1:10" s="22" customFormat="1" ht="31.5" customHeight="1">
      <c r="A12" s="29" t="s">
        <v>34</v>
      </c>
      <c r="B12" s="26" t="s">
        <v>86</v>
      </c>
      <c r="C12" s="26" t="s">
        <v>29</v>
      </c>
      <c r="D12" s="27"/>
      <c r="E12" s="32">
        <f t="shared" si="0"/>
        <v>2000</v>
      </c>
      <c r="F12" s="32"/>
      <c r="G12" s="26">
        <f t="shared" si="1"/>
        <v>2000</v>
      </c>
      <c r="H12" s="27"/>
      <c r="I12" s="26">
        <v>4000</v>
      </c>
      <c r="J12" s="27"/>
    </row>
    <row r="13" spans="1:10" s="22" customFormat="1" ht="31.5" customHeight="1">
      <c r="A13" s="29" t="s">
        <v>36</v>
      </c>
      <c r="B13" s="26" t="s">
        <v>87</v>
      </c>
      <c r="C13" s="26" t="s">
        <v>29</v>
      </c>
      <c r="D13" s="27"/>
      <c r="E13" s="32">
        <f t="shared" si="0"/>
        <v>300</v>
      </c>
      <c r="F13" s="32"/>
      <c r="G13" s="26">
        <f t="shared" si="1"/>
        <v>300</v>
      </c>
      <c r="H13" s="27"/>
      <c r="I13" s="26">
        <v>600</v>
      </c>
      <c r="J13" s="27"/>
    </row>
    <row r="14" spans="1:10" s="22" customFormat="1" ht="31.5" customHeight="1">
      <c r="A14" s="29" t="s">
        <v>37</v>
      </c>
      <c r="B14" s="26" t="s">
        <v>88</v>
      </c>
      <c r="C14" s="26" t="s">
        <v>29</v>
      </c>
      <c r="D14" s="27"/>
      <c r="E14" s="32">
        <f t="shared" si="0"/>
        <v>300</v>
      </c>
      <c r="F14" s="32"/>
      <c r="G14" s="26">
        <f t="shared" si="1"/>
        <v>300</v>
      </c>
      <c r="H14" s="27"/>
      <c r="I14" s="26">
        <v>600</v>
      </c>
      <c r="J14" s="27"/>
    </row>
    <row r="15" spans="1:10" s="22" customFormat="1" ht="31.5" customHeight="1">
      <c r="A15" s="29" t="s">
        <v>38</v>
      </c>
      <c r="B15" s="26" t="s">
        <v>89</v>
      </c>
      <c r="C15" s="26" t="s">
        <v>29</v>
      </c>
      <c r="D15" s="27"/>
      <c r="E15" s="32">
        <f t="shared" si="0"/>
        <v>2250</v>
      </c>
      <c r="F15" s="32"/>
      <c r="G15" s="26">
        <f t="shared" si="1"/>
        <v>2250</v>
      </c>
      <c r="H15" s="27"/>
      <c r="I15" s="26">
        <v>4500</v>
      </c>
      <c r="J15" s="27"/>
    </row>
    <row r="16" spans="1:10" s="22" customFormat="1" ht="31.5" customHeight="1">
      <c r="A16" s="29" t="s">
        <v>39</v>
      </c>
      <c r="B16" s="26" t="s">
        <v>90</v>
      </c>
      <c r="C16" s="26" t="s">
        <v>26</v>
      </c>
      <c r="D16" s="27"/>
      <c r="E16" s="32">
        <f t="shared" si="0"/>
        <v>2500</v>
      </c>
      <c r="F16" s="32"/>
      <c r="G16" s="26">
        <f t="shared" si="1"/>
        <v>2500</v>
      </c>
      <c r="H16" s="27"/>
      <c r="I16" s="26">
        <v>5000</v>
      </c>
      <c r="J16" s="27"/>
    </row>
    <row r="17" spans="1:10" s="22" customFormat="1" ht="31.5" customHeight="1">
      <c r="A17" s="29" t="s">
        <v>41</v>
      </c>
      <c r="B17" s="26" t="s">
        <v>91</v>
      </c>
      <c r="C17" s="26" t="s">
        <v>29</v>
      </c>
      <c r="D17" s="27"/>
      <c r="E17" s="32">
        <f t="shared" si="0"/>
        <v>3000</v>
      </c>
      <c r="F17" s="32"/>
      <c r="G17" s="26">
        <f t="shared" si="1"/>
        <v>3000</v>
      </c>
      <c r="H17" s="27"/>
      <c r="I17" s="26">
        <v>6000</v>
      </c>
      <c r="J17" s="27"/>
    </row>
    <row r="18" spans="1:10" s="22" customFormat="1" ht="58.5" customHeight="1">
      <c r="A18" s="29" t="s">
        <v>42</v>
      </c>
      <c r="B18" s="26" t="s">
        <v>93</v>
      </c>
      <c r="C18" s="26" t="s">
        <v>26</v>
      </c>
      <c r="D18" s="23"/>
      <c r="E18" s="32">
        <f t="shared" si="0"/>
        <v>7500</v>
      </c>
      <c r="F18" s="32"/>
      <c r="G18" s="26">
        <f t="shared" si="1"/>
        <v>7500</v>
      </c>
      <c r="H18" s="23"/>
      <c r="I18" s="26">
        <v>15000</v>
      </c>
      <c r="J18" s="23"/>
    </row>
    <row r="19" spans="1:10" s="22" customFormat="1" ht="31.5" customHeight="1">
      <c r="A19" s="29" t="s">
        <v>43</v>
      </c>
      <c r="B19" s="26" t="s">
        <v>95</v>
      </c>
      <c r="C19" s="26" t="s">
        <v>28</v>
      </c>
      <c r="D19" s="23"/>
      <c r="E19" s="32">
        <f t="shared" si="0"/>
        <v>150</v>
      </c>
      <c r="F19" s="32"/>
      <c r="G19" s="26">
        <f t="shared" si="1"/>
        <v>150</v>
      </c>
      <c r="H19" s="23"/>
      <c r="I19" s="26">
        <v>300</v>
      </c>
      <c r="J19" s="23"/>
    </row>
    <row r="20" spans="1:10" s="22" customFormat="1" ht="27.75" customHeight="1">
      <c r="A20" s="29" t="s">
        <v>44</v>
      </c>
      <c r="B20" s="26" t="s">
        <v>96</v>
      </c>
      <c r="C20" s="26" t="s">
        <v>29</v>
      </c>
      <c r="D20" s="23"/>
      <c r="E20" s="32">
        <f t="shared" si="0"/>
        <v>150</v>
      </c>
      <c r="F20" s="32"/>
      <c r="G20" s="26">
        <f t="shared" si="1"/>
        <v>150</v>
      </c>
      <c r="H20" s="23"/>
      <c r="I20" s="26">
        <v>300</v>
      </c>
      <c r="J20" s="23"/>
    </row>
    <row r="21" spans="1:10" s="22" customFormat="1" ht="34.5" customHeight="1">
      <c r="A21" s="29" t="s">
        <v>45</v>
      </c>
      <c r="B21" s="26" t="s">
        <v>35</v>
      </c>
      <c r="C21" s="26" t="s">
        <v>29</v>
      </c>
      <c r="D21" s="23"/>
      <c r="E21" s="32">
        <f t="shared" si="0"/>
        <v>1500</v>
      </c>
      <c r="F21" s="32"/>
      <c r="G21" s="26">
        <f t="shared" si="1"/>
        <v>1500</v>
      </c>
      <c r="H21" s="23"/>
      <c r="I21" s="26">
        <v>3000</v>
      </c>
      <c r="J21" s="23"/>
    </row>
    <row r="22" spans="1:10" s="22" customFormat="1" ht="34.5" customHeight="1">
      <c r="A22" s="29" t="s">
        <v>46</v>
      </c>
      <c r="B22" s="26" t="s">
        <v>97</v>
      </c>
      <c r="C22" s="26" t="s">
        <v>29</v>
      </c>
      <c r="D22" s="23"/>
      <c r="E22" s="32">
        <f t="shared" si="0"/>
        <v>500</v>
      </c>
      <c r="F22" s="32"/>
      <c r="G22" s="26">
        <f t="shared" si="1"/>
        <v>500</v>
      </c>
      <c r="H22" s="23"/>
      <c r="I22" s="26">
        <v>1000</v>
      </c>
      <c r="J22" s="23"/>
    </row>
    <row r="23" spans="1:10" s="22" customFormat="1" ht="26.25" customHeight="1">
      <c r="A23" s="29" t="s">
        <v>47</v>
      </c>
      <c r="B23" s="26" t="s">
        <v>98</v>
      </c>
      <c r="C23" s="26" t="s">
        <v>29</v>
      </c>
      <c r="D23" s="23"/>
      <c r="E23" s="32">
        <f t="shared" si="0"/>
        <v>2000</v>
      </c>
      <c r="F23" s="32"/>
      <c r="G23" s="26">
        <f t="shared" si="1"/>
        <v>2000</v>
      </c>
      <c r="H23" s="23"/>
      <c r="I23" s="26">
        <v>4000</v>
      </c>
      <c r="J23" s="23"/>
    </row>
    <row r="24" spans="1:10" s="22" customFormat="1" ht="31.5" customHeight="1">
      <c r="A24" s="29" t="s">
        <v>48</v>
      </c>
      <c r="B24" s="26" t="s">
        <v>99</v>
      </c>
      <c r="C24" s="26" t="s">
        <v>26</v>
      </c>
      <c r="D24" s="23"/>
      <c r="E24" s="32">
        <f t="shared" si="0"/>
        <v>1000</v>
      </c>
      <c r="F24" s="32"/>
      <c r="G24" s="26">
        <f t="shared" si="1"/>
        <v>1000</v>
      </c>
      <c r="H24" s="23"/>
      <c r="I24" s="26">
        <v>2000</v>
      </c>
      <c r="J24" s="23"/>
    </row>
    <row r="25" spans="1:10" s="22" customFormat="1" ht="50.25" customHeight="1">
      <c r="A25" s="29" t="s">
        <v>49</v>
      </c>
      <c r="B25" s="26" t="s">
        <v>101</v>
      </c>
      <c r="C25" s="26" t="s">
        <v>28</v>
      </c>
      <c r="D25" s="23"/>
      <c r="E25" s="32">
        <f t="shared" si="0"/>
        <v>500</v>
      </c>
      <c r="F25" s="32"/>
      <c r="G25" s="26">
        <f t="shared" si="1"/>
        <v>500</v>
      </c>
      <c r="H25" s="23"/>
      <c r="I25" s="26">
        <v>1000</v>
      </c>
      <c r="J25" s="23"/>
    </row>
    <row r="26" spans="1:10" s="22" customFormat="1" ht="75.75" customHeight="1">
      <c r="A26" s="29" t="s">
        <v>50</v>
      </c>
      <c r="B26" s="28" t="s">
        <v>102</v>
      </c>
      <c r="C26" s="28" t="s">
        <v>29</v>
      </c>
      <c r="D26" s="23"/>
      <c r="E26" s="32">
        <f t="shared" si="0"/>
        <v>50</v>
      </c>
      <c r="F26" s="32"/>
      <c r="G26" s="26">
        <f t="shared" si="1"/>
        <v>50</v>
      </c>
      <c r="H26" s="23"/>
      <c r="I26" s="28">
        <v>100</v>
      </c>
      <c r="J26" s="23"/>
    </row>
    <row r="27" spans="1:10" s="22" customFormat="1" ht="31.5" customHeight="1">
      <c r="A27" s="29" t="s">
        <v>51</v>
      </c>
      <c r="B27" s="26" t="s">
        <v>103</v>
      </c>
      <c r="C27" s="26" t="s">
        <v>29</v>
      </c>
      <c r="D27" s="23"/>
      <c r="E27" s="32">
        <f t="shared" si="0"/>
        <v>2500</v>
      </c>
      <c r="F27" s="32"/>
      <c r="G27" s="26">
        <f t="shared" si="1"/>
        <v>2500</v>
      </c>
      <c r="H27" s="23"/>
      <c r="I27" s="26">
        <v>5000</v>
      </c>
      <c r="J27" s="23"/>
    </row>
    <row r="28" spans="1:10" s="22" customFormat="1" ht="31.5" customHeight="1">
      <c r="A28" s="29" t="s">
        <v>52</v>
      </c>
      <c r="B28" s="26" t="s">
        <v>104</v>
      </c>
      <c r="C28" s="26" t="s">
        <v>26</v>
      </c>
      <c r="D28" s="23"/>
      <c r="E28" s="32">
        <f t="shared" si="0"/>
        <v>2500</v>
      </c>
      <c r="F28" s="32"/>
      <c r="G28" s="26">
        <f t="shared" si="1"/>
        <v>2500</v>
      </c>
      <c r="H28" s="23"/>
      <c r="I28" s="26">
        <v>5000</v>
      </c>
      <c r="J28" s="23"/>
    </row>
    <row r="29" spans="1:10" s="22" customFormat="1" ht="31.5" customHeight="1">
      <c r="A29" s="29" t="s">
        <v>53</v>
      </c>
      <c r="B29" s="26" t="s">
        <v>106</v>
      </c>
      <c r="C29" s="26" t="s">
        <v>28</v>
      </c>
      <c r="D29" s="23"/>
      <c r="E29" s="32">
        <f t="shared" si="0"/>
        <v>150</v>
      </c>
      <c r="F29" s="32"/>
      <c r="G29" s="26">
        <f t="shared" si="1"/>
        <v>150</v>
      </c>
      <c r="H29" s="23"/>
      <c r="I29" s="26">
        <v>300</v>
      </c>
      <c r="J29" s="23"/>
    </row>
    <row r="30" spans="1:10" s="22" customFormat="1" ht="31.5" customHeight="1">
      <c r="A30" s="29" t="s">
        <v>54</v>
      </c>
      <c r="B30" s="26" t="s">
        <v>107</v>
      </c>
      <c r="C30" s="26" t="s">
        <v>40</v>
      </c>
      <c r="D30" s="23"/>
      <c r="E30" s="32">
        <f t="shared" si="0"/>
        <v>500</v>
      </c>
      <c r="F30" s="32"/>
      <c r="G30" s="26">
        <f t="shared" si="1"/>
        <v>500</v>
      </c>
      <c r="H30" s="23"/>
      <c r="I30" s="26">
        <v>1000</v>
      </c>
      <c r="J30" s="23"/>
    </row>
    <row r="31" spans="1:10" s="22" customFormat="1" ht="31.5" customHeight="1">
      <c r="A31" s="29" t="s">
        <v>55</v>
      </c>
      <c r="B31" s="26" t="s">
        <v>108</v>
      </c>
      <c r="C31" s="26" t="s">
        <v>28</v>
      </c>
      <c r="D31" s="23"/>
      <c r="E31" s="32">
        <f t="shared" si="0"/>
        <v>500</v>
      </c>
      <c r="F31" s="32"/>
      <c r="G31" s="26">
        <f t="shared" si="1"/>
        <v>500</v>
      </c>
      <c r="H31" s="23"/>
      <c r="I31" s="26">
        <v>1000</v>
      </c>
      <c r="J31" s="23"/>
    </row>
    <row r="32" spans="1:10" s="22" customFormat="1" ht="34.5" customHeight="1">
      <c r="A32" s="29" t="s">
        <v>56</v>
      </c>
      <c r="B32" s="26" t="s">
        <v>110</v>
      </c>
      <c r="C32" s="26" t="s">
        <v>28</v>
      </c>
      <c r="D32" s="23"/>
      <c r="E32" s="32">
        <f t="shared" si="0"/>
        <v>500</v>
      </c>
      <c r="F32" s="32"/>
      <c r="G32" s="26">
        <f t="shared" si="1"/>
        <v>500</v>
      </c>
      <c r="H32" s="23"/>
      <c r="I32" s="26">
        <v>1000</v>
      </c>
      <c r="J32" s="23"/>
    </row>
    <row r="33" spans="1:10" s="22" customFormat="1" ht="31.5" customHeight="1">
      <c r="A33" s="29" t="s">
        <v>59</v>
      </c>
      <c r="B33" s="28" t="s">
        <v>112</v>
      </c>
      <c r="C33" s="26" t="s">
        <v>28</v>
      </c>
      <c r="D33" s="23"/>
      <c r="E33" s="32">
        <f t="shared" si="0"/>
        <v>300</v>
      </c>
      <c r="F33" s="32"/>
      <c r="G33" s="26">
        <f t="shared" si="1"/>
        <v>300</v>
      </c>
      <c r="H33" s="23"/>
      <c r="I33" s="26">
        <v>600</v>
      </c>
      <c r="J33" s="23"/>
    </row>
    <row r="34" spans="1:10" s="22" customFormat="1" ht="59.25" customHeight="1">
      <c r="A34" s="29" t="s">
        <v>60</v>
      </c>
      <c r="B34" s="26" t="s">
        <v>114</v>
      </c>
      <c r="C34" s="26" t="s">
        <v>28</v>
      </c>
      <c r="D34" s="23"/>
      <c r="E34" s="32">
        <f t="shared" si="0"/>
        <v>250</v>
      </c>
      <c r="F34" s="32"/>
      <c r="G34" s="26">
        <f t="shared" si="1"/>
        <v>250</v>
      </c>
      <c r="H34" s="23"/>
      <c r="I34" s="26">
        <v>500</v>
      </c>
      <c r="J34" s="23"/>
    </row>
    <row r="35" spans="1:10" s="22" customFormat="1" ht="31.5" customHeight="1">
      <c r="A35" s="29" t="s">
        <v>61</v>
      </c>
      <c r="B35" s="26" t="s">
        <v>57</v>
      </c>
      <c r="C35" s="26" t="s">
        <v>28</v>
      </c>
      <c r="D35" s="23"/>
      <c r="E35" s="32">
        <f t="shared" si="0"/>
        <v>150</v>
      </c>
      <c r="F35" s="32"/>
      <c r="G35" s="26">
        <f t="shared" si="1"/>
        <v>150</v>
      </c>
      <c r="H35" s="23"/>
      <c r="I35" s="26">
        <v>300</v>
      </c>
      <c r="J35" s="23"/>
    </row>
    <row r="36" spans="1:10" s="22" customFormat="1" ht="31.5" customHeight="1">
      <c r="A36" s="29" t="s">
        <v>62</v>
      </c>
      <c r="B36" s="28" t="s">
        <v>116</v>
      </c>
      <c r="C36" s="26" t="s">
        <v>31</v>
      </c>
      <c r="D36" s="23"/>
      <c r="E36" s="32">
        <f t="shared" si="0"/>
        <v>2500</v>
      </c>
      <c r="F36" s="32"/>
      <c r="G36" s="26">
        <f t="shared" si="1"/>
        <v>2500</v>
      </c>
      <c r="H36" s="23"/>
      <c r="I36" s="26">
        <v>5000</v>
      </c>
      <c r="J36" s="23"/>
    </row>
    <row r="37" spans="1:10" s="22" customFormat="1" ht="31.5" customHeight="1">
      <c r="A37" s="29" t="s">
        <v>63</v>
      </c>
      <c r="B37" s="26" t="s">
        <v>118</v>
      </c>
      <c r="C37" s="26" t="s">
        <v>31</v>
      </c>
      <c r="D37" s="23"/>
      <c r="E37" s="32">
        <f t="shared" si="0"/>
        <v>2500</v>
      </c>
      <c r="F37" s="32"/>
      <c r="G37" s="26">
        <f t="shared" si="1"/>
        <v>2500</v>
      </c>
      <c r="H37" s="23"/>
      <c r="I37" s="26">
        <v>5000</v>
      </c>
      <c r="J37" s="23"/>
    </row>
    <row r="38" spans="1:10" s="22" customFormat="1" ht="31.5" customHeight="1">
      <c r="A38" s="29" t="s">
        <v>64</v>
      </c>
      <c r="B38" s="26" t="s">
        <v>120</v>
      </c>
      <c r="C38" s="26" t="s">
        <v>26</v>
      </c>
      <c r="D38" s="23"/>
      <c r="E38" s="32">
        <f t="shared" si="0"/>
        <v>6000</v>
      </c>
      <c r="F38" s="32"/>
      <c r="G38" s="26">
        <f t="shared" si="1"/>
        <v>6000</v>
      </c>
      <c r="H38" s="23"/>
      <c r="I38" s="26">
        <v>12000</v>
      </c>
      <c r="J38" s="23"/>
    </row>
    <row r="39" spans="1:10" s="22" customFormat="1" ht="31.5" customHeight="1">
      <c r="A39" s="29" t="s">
        <v>65</v>
      </c>
      <c r="B39" s="26" t="s">
        <v>121</v>
      </c>
      <c r="C39" s="26" t="s">
        <v>31</v>
      </c>
      <c r="D39" s="23"/>
      <c r="E39" s="32">
        <f t="shared" si="0"/>
        <v>50</v>
      </c>
      <c r="F39" s="32"/>
      <c r="G39" s="26">
        <f t="shared" si="1"/>
        <v>50</v>
      </c>
      <c r="H39" s="23"/>
      <c r="I39" s="26">
        <v>100</v>
      </c>
      <c r="J39" s="23"/>
    </row>
    <row r="40" spans="1:10" s="22" customFormat="1" ht="31.5" customHeight="1">
      <c r="A40" s="29" t="s">
        <v>66</v>
      </c>
      <c r="B40" s="26" t="s">
        <v>123</v>
      </c>
      <c r="C40" s="26" t="s">
        <v>31</v>
      </c>
      <c r="D40" s="23"/>
      <c r="E40" s="32">
        <f t="shared" si="0"/>
        <v>250</v>
      </c>
      <c r="F40" s="32"/>
      <c r="G40" s="26">
        <f t="shared" si="1"/>
        <v>250</v>
      </c>
      <c r="H40" s="23"/>
      <c r="I40" s="26">
        <v>500</v>
      </c>
      <c r="J40" s="23"/>
    </row>
    <row r="41" spans="1:10" s="22" customFormat="1" ht="31.5" customHeight="1">
      <c r="A41" s="29" t="s">
        <v>67</v>
      </c>
      <c r="B41" s="28" t="s">
        <v>125</v>
      </c>
      <c r="C41" s="28" t="s">
        <v>31</v>
      </c>
      <c r="D41" s="23"/>
      <c r="E41" s="32">
        <f t="shared" si="0"/>
        <v>500</v>
      </c>
      <c r="F41" s="32"/>
      <c r="G41" s="26">
        <f t="shared" si="1"/>
        <v>500</v>
      </c>
      <c r="H41" s="23"/>
      <c r="I41" s="28">
        <v>1000</v>
      </c>
      <c r="J41" s="23"/>
    </row>
    <row r="42" spans="1:10" s="22" customFormat="1" ht="31.5" customHeight="1">
      <c r="A42" s="29" t="s">
        <v>68</v>
      </c>
      <c r="B42" s="28" t="s">
        <v>127</v>
      </c>
      <c r="C42" s="28" t="s">
        <v>31</v>
      </c>
      <c r="D42" s="23"/>
      <c r="E42" s="32">
        <f t="shared" si="0"/>
        <v>70</v>
      </c>
      <c r="F42" s="32"/>
      <c r="G42" s="26">
        <f t="shared" si="1"/>
        <v>70</v>
      </c>
      <c r="H42" s="23"/>
      <c r="I42" s="28">
        <v>140</v>
      </c>
      <c r="J42" s="23"/>
    </row>
    <row r="43" spans="1:10" s="22" customFormat="1" ht="31.5" customHeight="1">
      <c r="A43" s="29" t="s">
        <v>69</v>
      </c>
      <c r="B43" s="28" t="s">
        <v>129</v>
      </c>
      <c r="C43" s="28" t="s">
        <v>26</v>
      </c>
      <c r="D43" s="23"/>
      <c r="E43" s="32">
        <f t="shared" si="0"/>
        <v>3000</v>
      </c>
      <c r="F43" s="32"/>
      <c r="G43" s="26">
        <f t="shared" si="1"/>
        <v>3000</v>
      </c>
      <c r="H43" s="23"/>
      <c r="I43" s="28">
        <v>6000</v>
      </c>
      <c r="J43" s="23"/>
    </row>
    <row r="44" spans="1:10" ht="31.5" customHeight="1">
      <c r="A44" s="29" t="s">
        <v>70</v>
      </c>
      <c r="B44" s="34" t="s">
        <v>79</v>
      </c>
      <c r="C44" s="28" t="s">
        <v>31</v>
      </c>
      <c r="D44" s="23"/>
      <c r="E44" s="32">
        <f t="shared" si="0"/>
        <v>15</v>
      </c>
      <c r="F44" s="32"/>
      <c r="G44" s="26">
        <f t="shared" si="1"/>
        <v>15</v>
      </c>
      <c r="H44" s="23"/>
      <c r="I44" s="28">
        <v>30</v>
      </c>
      <c r="J44" s="23"/>
    </row>
    <row r="45" spans="1:10" ht="31.5" customHeight="1">
      <c r="A45" s="29" t="s">
        <v>71</v>
      </c>
      <c r="B45" s="34" t="s">
        <v>131</v>
      </c>
      <c r="C45" s="28" t="s">
        <v>31</v>
      </c>
      <c r="D45" s="23"/>
      <c r="E45" s="32">
        <f t="shared" si="0"/>
        <v>1000</v>
      </c>
      <c r="F45" s="32"/>
      <c r="G45" s="26">
        <f t="shared" si="1"/>
        <v>1000</v>
      </c>
      <c r="H45" s="23"/>
      <c r="I45" s="28">
        <v>2000</v>
      </c>
      <c r="J45" s="23"/>
    </row>
    <row r="46" spans="1:10" ht="29.25" customHeight="1">
      <c r="A46" s="29" t="s">
        <v>171</v>
      </c>
      <c r="B46" s="28" t="s">
        <v>157</v>
      </c>
      <c r="C46" s="28" t="s">
        <v>167</v>
      </c>
      <c r="D46" s="36"/>
      <c r="E46" s="36">
        <f t="shared" si="0"/>
        <v>100</v>
      </c>
      <c r="F46" s="36"/>
      <c r="G46" s="26">
        <f t="shared" si="1"/>
        <v>100</v>
      </c>
      <c r="H46" s="36"/>
      <c r="I46" s="28">
        <v>200</v>
      </c>
      <c r="J46" s="36"/>
    </row>
    <row r="47" spans="1:10" ht="29.25" customHeight="1">
      <c r="A47" s="29" t="s">
        <v>172</v>
      </c>
      <c r="B47" s="28" t="s">
        <v>158</v>
      </c>
      <c r="C47" s="28" t="s">
        <v>167</v>
      </c>
      <c r="D47" s="36"/>
      <c r="E47" s="36">
        <v>10</v>
      </c>
      <c r="F47" s="36"/>
      <c r="G47" s="26">
        <v>15</v>
      </c>
      <c r="H47" s="36"/>
      <c r="I47" s="28">
        <v>25</v>
      </c>
      <c r="J47" s="36"/>
    </row>
    <row r="48" spans="1:10" ht="29.25" customHeight="1">
      <c r="A48" s="29" t="s">
        <v>173</v>
      </c>
      <c r="B48" s="28" t="s">
        <v>159</v>
      </c>
      <c r="C48" s="28" t="s">
        <v>167</v>
      </c>
      <c r="D48" s="36"/>
      <c r="E48" s="36">
        <v>1</v>
      </c>
      <c r="F48" s="36"/>
      <c r="G48" s="26"/>
      <c r="H48" s="36"/>
      <c r="I48" s="28">
        <v>1</v>
      </c>
      <c r="J48" s="36"/>
    </row>
    <row r="49" spans="1:10" ht="29.25" customHeight="1">
      <c r="A49" s="29" t="s">
        <v>174</v>
      </c>
      <c r="B49" s="28" t="s">
        <v>160</v>
      </c>
      <c r="C49" s="28" t="s">
        <v>168</v>
      </c>
      <c r="D49" s="36"/>
      <c r="E49" s="36">
        <f t="shared" si="0"/>
        <v>250</v>
      </c>
      <c r="F49" s="36"/>
      <c r="G49" s="26">
        <f t="shared" si="1"/>
        <v>250</v>
      </c>
      <c r="H49" s="36"/>
      <c r="I49" s="28">
        <v>500</v>
      </c>
      <c r="J49" s="36"/>
    </row>
    <row r="50" spans="1:10" ht="29.25" customHeight="1">
      <c r="A50" s="29" t="s">
        <v>175</v>
      </c>
      <c r="B50" s="28" t="s">
        <v>161</v>
      </c>
      <c r="C50" s="28" t="s">
        <v>167</v>
      </c>
      <c r="D50" s="36"/>
      <c r="E50" s="36">
        <f t="shared" si="0"/>
        <v>5</v>
      </c>
      <c r="F50" s="36"/>
      <c r="G50" s="26">
        <f t="shared" si="1"/>
        <v>5</v>
      </c>
      <c r="H50" s="36"/>
      <c r="I50" s="28">
        <v>10</v>
      </c>
      <c r="J50" s="36"/>
    </row>
    <row r="51" spans="1:10" ht="29.25" customHeight="1">
      <c r="A51" s="29" t="s">
        <v>176</v>
      </c>
      <c r="B51" s="28" t="s">
        <v>162</v>
      </c>
      <c r="C51" s="28" t="s">
        <v>167</v>
      </c>
      <c r="D51" s="36"/>
      <c r="E51" s="36">
        <v>1</v>
      </c>
      <c r="F51" s="36"/>
      <c r="G51" s="26"/>
      <c r="H51" s="36"/>
      <c r="I51" s="28">
        <v>1</v>
      </c>
      <c r="J51" s="36"/>
    </row>
    <row r="52" spans="1:10" ht="29.25" customHeight="1">
      <c r="A52" s="29" t="s">
        <v>177</v>
      </c>
      <c r="B52" s="28" t="s">
        <v>163</v>
      </c>
      <c r="C52" s="28" t="s">
        <v>40</v>
      </c>
      <c r="D52" s="36"/>
      <c r="E52" s="36">
        <f t="shared" si="0"/>
        <v>50000</v>
      </c>
      <c r="F52" s="36"/>
      <c r="G52" s="26">
        <f t="shared" si="1"/>
        <v>50000</v>
      </c>
      <c r="H52" s="36"/>
      <c r="I52" s="28">
        <v>100000</v>
      </c>
      <c r="J52" s="36"/>
    </row>
    <row r="53" spans="1:10" ht="29.25" customHeight="1">
      <c r="A53" s="29" t="s">
        <v>178</v>
      </c>
      <c r="B53" s="28" t="s">
        <v>164</v>
      </c>
      <c r="C53" s="28" t="s">
        <v>40</v>
      </c>
      <c r="D53" s="36"/>
      <c r="E53" s="36">
        <f t="shared" si="0"/>
        <v>10000</v>
      </c>
      <c r="F53" s="36"/>
      <c r="G53" s="26">
        <f t="shared" si="1"/>
        <v>10000</v>
      </c>
      <c r="H53" s="36"/>
      <c r="I53" s="28">
        <v>20000</v>
      </c>
      <c r="J53" s="36"/>
    </row>
    <row r="54" spans="1:10" ht="29.25" customHeight="1">
      <c r="A54" s="29" t="s">
        <v>179</v>
      </c>
      <c r="B54" s="28" t="s">
        <v>165</v>
      </c>
      <c r="C54" s="28" t="s">
        <v>168</v>
      </c>
      <c r="D54" s="36"/>
      <c r="E54" s="36">
        <f t="shared" si="0"/>
        <v>50</v>
      </c>
      <c r="F54" s="36"/>
      <c r="G54" s="26">
        <f t="shared" si="1"/>
        <v>50</v>
      </c>
      <c r="H54" s="36"/>
      <c r="I54" s="28">
        <v>100</v>
      </c>
      <c r="J54" s="36"/>
    </row>
    <row r="55" spans="1:10" ht="28.5" customHeight="1">
      <c r="A55" s="29" t="s">
        <v>180</v>
      </c>
      <c r="B55" s="28" t="s">
        <v>166</v>
      </c>
      <c r="C55" s="28" t="s">
        <v>167</v>
      </c>
      <c r="D55" s="36"/>
      <c r="E55" s="36">
        <f t="shared" si="0"/>
        <v>5</v>
      </c>
      <c r="F55" s="36"/>
      <c r="G55" s="26">
        <f t="shared" si="1"/>
        <v>5</v>
      </c>
      <c r="H55" s="36"/>
      <c r="I55" s="28">
        <v>10</v>
      </c>
      <c r="J55" s="36"/>
    </row>
    <row r="56" spans="1:10" ht="28.5" customHeight="1">
      <c r="A56" s="43" t="s">
        <v>4</v>
      </c>
      <c r="B56" s="43"/>
      <c r="C56" s="43"/>
      <c r="D56" s="43"/>
      <c r="E56" s="32"/>
      <c r="F56" s="32"/>
      <c r="G56" s="23" t="s">
        <v>12</v>
      </c>
      <c r="H56" s="23"/>
      <c r="I56" s="23" t="s">
        <v>12</v>
      </c>
      <c r="J56" s="7"/>
    </row>
    <row r="58" spans="1:10" ht="156.75" customHeight="1">
      <c r="A58" s="38" t="s">
        <v>27</v>
      </c>
      <c r="B58" s="38"/>
      <c r="C58" s="38"/>
      <c r="D58" s="38" t="s">
        <v>18</v>
      </c>
      <c r="E58" s="38"/>
      <c r="F58" s="38"/>
      <c r="G58" s="38"/>
      <c r="H58" s="38"/>
      <c r="I58" s="38"/>
    </row>
    <row r="66" spans="3:3" ht="15">
      <c r="C66" s="4"/>
    </row>
  </sheetData>
  <mergeCells count="16">
    <mergeCell ref="C1:J1"/>
    <mergeCell ref="A2:J2"/>
    <mergeCell ref="A3:J3"/>
    <mergeCell ref="D6:D7"/>
    <mergeCell ref="G6:H6"/>
    <mergeCell ref="E5:H5"/>
    <mergeCell ref="E6:F6"/>
    <mergeCell ref="A58:C58"/>
    <mergeCell ref="D58:I58"/>
    <mergeCell ref="A56:D56"/>
    <mergeCell ref="I4:J4"/>
    <mergeCell ref="A5:A7"/>
    <mergeCell ref="B5:D5"/>
    <mergeCell ref="I5:J6"/>
    <mergeCell ref="B6:B7"/>
    <mergeCell ref="C6:C7"/>
  </mergeCells>
  <pageMargins left="0.22" right="0.18" top="0.43307086614173229" bottom="0.43307086614173229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9"/>
  <sheetViews>
    <sheetView workbookViewId="0">
      <selection activeCell="A2" sqref="A2:J2"/>
    </sheetView>
  </sheetViews>
  <sheetFormatPr defaultRowHeight="42" customHeight="1"/>
  <cols>
    <col min="1" max="1" width="5" style="5" customWidth="1"/>
    <col min="2" max="2" width="22" style="5" customWidth="1"/>
    <col min="3" max="10" width="7.140625" style="5" customWidth="1"/>
    <col min="11" max="17" width="7.7109375" style="5" customWidth="1"/>
    <col min="18" max="18" width="7.5703125" style="5" customWidth="1"/>
    <col min="19" max="16384" width="9.140625" style="5"/>
  </cols>
  <sheetData>
    <row r="1" spans="1:18" ht="51.75" customHeight="1">
      <c r="A1" s="8"/>
      <c r="B1" s="48" t="s">
        <v>156</v>
      </c>
      <c r="C1" s="48"/>
      <c r="D1" s="48"/>
      <c r="E1" s="48"/>
      <c r="F1" s="48"/>
      <c r="G1" s="48"/>
      <c r="H1" s="48"/>
      <c r="I1" s="48"/>
      <c r="J1" s="48"/>
      <c r="K1" s="8"/>
      <c r="L1" s="15" t="s">
        <v>23</v>
      </c>
      <c r="M1" s="15"/>
      <c r="N1" s="15"/>
      <c r="O1" s="15"/>
      <c r="P1" s="15"/>
      <c r="Q1" s="15"/>
      <c r="R1" s="15"/>
    </row>
    <row r="2" spans="1:18" ht="23.25" customHeight="1">
      <c r="A2" s="55" t="s">
        <v>22</v>
      </c>
      <c r="B2" s="55"/>
      <c r="C2" s="55"/>
      <c r="D2" s="55"/>
      <c r="E2" s="55"/>
      <c r="F2" s="55"/>
      <c r="G2" s="55"/>
      <c r="H2" s="55"/>
      <c r="I2" s="55"/>
      <c r="J2" s="55"/>
      <c r="K2" s="14"/>
      <c r="L2" s="14"/>
      <c r="M2" s="14"/>
      <c r="N2" s="14"/>
      <c r="O2" s="14"/>
      <c r="P2" s="14"/>
      <c r="Q2" s="14"/>
      <c r="R2" s="14"/>
    </row>
    <row r="3" spans="1:18" ht="21.75" customHeight="1">
      <c r="A3" s="55" t="s">
        <v>13</v>
      </c>
      <c r="B3" s="55"/>
      <c r="C3" s="55"/>
      <c r="D3" s="55"/>
      <c r="E3" s="55"/>
      <c r="F3" s="55"/>
      <c r="G3" s="55"/>
      <c r="H3" s="55"/>
      <c r="I3" s="55"/>
      <c r="J3" s="55"/>
      <c r="K3" s="14"/>
      <c r="L3" s="14"/>
      <c r="M3" s="14"/>
      <c r="N3" s="14"/>
      <c r="O3" s="14"/>
      <c r="P3" s="14"/>
      <c r="Q3" s="14"/>
      <c r="R3" s="14"/>
    </row>
    <row r="4" spans="1:18" ht="25.5" customHeight="1">
      <c r="A4" s="33"/>
      <c r="B4" s="33"/>
      <c r="C4" s="33"/>
      <c r="D4" s="33"/>
      <c r="E4" s="33"/>
      <c r="F4" s="33"/>
      <c r="G4" s="54" t="s">
        <v>21</v>
      </c>
      <c r="H4" s="54"/>
      <c r="I4" s="54"/>
      <c r="J4" s="54"/>
    </row>
    <row r="5" spans="1:18" ht="42" customHeight="1">
      <c r="A5" s="45" t="s">
        <v>14</v>
      </c>
      <c r="B5" s="45" t="s">
        <v>15</v>
      </c>
      <c r="C5" s="50" t="s">
        <v>78</v>
      </c>
      <c r="D5" s="51"/>
      <c r="E5" s="51"/>
      <c r="F5" s="51"/>
      <c r="G5" s="51"/>
      <c r="H5" s="51"/>
      <c r="I5" s="51"/>
      <c r="J5" s="52"/>
    </row>
    <row r="6" spans="1:18" ht="57" customHeight="1">
      <c r="A6" s="45"/>
      <c r="B6" s="45"/>
      <c r="C6" s="9" t="s">
        <v>75</v>
      </c>
      <c r="D6" s="9" t="s">
        <v>76</v>
      </c>
      <c r="E6" s="9" t="s">
        <v>77</v>
      </c>
      <c r="F6" s="9" t="s">
        <v>81</v>
      </c>
      <c r="G6" s="9" t="s">
        <v>151</v>
      </c>
      <c r="H6" s="9" t="s">
        <v>152</v>
      </c>
      <c r="I6" s="9" t="s">
        <v>153</v>
      </c>
      <c r="J6" s="9" t="s">
        <v>16</v>
      </c>
      <c r="K6" s="16"/>
      <c r="L6" s="16"/>
      <c r="M6" s="16"/>
      <c r="N6" s="16"/>
      <c r="O6" s="16"/>
      <c r="P6" s="16"/>
    </row>
    <row r="7" spans="1:18" ht="40.5" customHeight="1">
      <c r="A7" s="10" t="s">
        <v>3</v>
      </c>
      <c r="B7" s="35" t="s">
        <v>22</v>
      </c>
      <c r="C7" s="12" t="s">
        <v>12</v>
      </c>
      <c r="D7" s="6" t="s">
        <v>12</v>
      </c>
      <c r="E7" s="6" t="s">
        <v>12</v>
      </c>
      <c r="F7" s="5">
        <v>25</v>
      </c>
      <c r="G7" s="12">
        <v>0.5</v>
      </c>
      <c r="H7" s="12">
        <v>0.75</v>
      </c>
      <c r="I7" s="11">
        <v>1</v>
      </c>
      <c r="J7" s="11">
        <v>1</v>
      </c>
      <c r="K7" s="16"/>
      <c r="L7" s="16"/>
      <c r="M7" s="16"/>
      <c r="N7" s="16"/>
      <c r="O7" s="16"/>
      <c r="P7" s="16"/>
    </row>
    <row r="8" spans="1:18" ht="26.25" customHeight="1">
      <c r="A8" s="53" t="s">
        <v>20</v>
      </c>
      <c r="B8" s="53"/>
      <c r="C8" s="53"/>
      <c r="D8" s="53"/>
      <c r="E8" s="53"/>
      <c r="F8" s="53"/>
      <c r="G8" s="53"/>
      <c r="H8" s="53"/>
      <c r="I8" s="53"/>
      <c r="J8" s="17"/>
      <c r="K8" s="17"/>
      <c r="L8" s="17"/>
      <c r="M8" s="17"/>
      <c r="N8" s="17"/>
      <c r="O8" s="17"/>
      <c r="P8" s="13"/>
      <c r="Q8" s="8"/>
      <c r="R8" s="8"/>
    </row>
    <row r="9" spans="1:18" s="1" customFormat="1" ht="177.75" customHeight="1">
      <c r="A9" s="38" t="s">
        <v>27</v>
      </c>
      <c r="B9" s="38"/>
      <c r="C9" s="38"/>
      <c r="D9" s="38"/>
      <c r="E9" s="15"/>
      <c r="F9" s="38" t="s">
        <v>18</v>
      </c>
      <c r="G9" s="38"/>
      <c r="H9" s="38"/>
      <c r="I9" s="38"/>
      <c r="J9" s="38"/>
      <c r="K9" s="15"/>
      <c r="L9" s="15"/>
      <c r="M9" s="15"/>
      <c r="N9" s="15"/>
      <c r="O9" s="8"/>
      <c r="P9" s="8"/>
      <c r="Q9" s="8"/>
      <c r="R9" s="8"/>
    </row>
  </sheetData>
  <mergeCells count="10">
    <mergeCell ref="B1:J1"/>
    <mergeCell ref="A5:A6"/>
    <mergeCell ref="B5:B6"/>
    <mergeCell ref="A3:J3"/>
    <mergeCell ref="A2:J2"/>
    <mergeCell ref="A8:I8"/>
    <mergeCell ref="G4:J4"/>
    <mergeCell ref="C5:J5"/>
    <mergeCell ref="A9:D9"/>
    <mergeCell ref="F9:J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հավելված 1</vt:lpstr>
      <vt:lpstr>հավելված 2</vt:lpstr>
      <vt:lpstr>հավելված 3</vt:lpstr>
      <vt:lpstr>'հավելված 1'!Заголовки_для_печати</vt:lpstr>
      <vt:lpstr>'հավելված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Harut</dc:creator>
  <cp:lastModifiedBy>Harut</cp:lastModifiedBy>
  <cp:lastPrinted>2014-02-10T22:11:21Z</cp:lastPrinted>
  <dcterms:created xsi:type="dcterms:W3CDTF">2012-11-27T15:30:05Z</dcterms:created>
  <dcterms:modified xsi:type="dcterms:W3CDTF">2014-02-11T09:08:22Z</dcterms:modified>
</cp:coreProperties>
</file>